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E58" i="1" l="1"/>
  <c r="K11" i="1"/>
  <c r="F58" i="1"/>
  <c r="G58" i="1"/>
  <c r="D41" i="1"/>
  <c r="K21" i="1"/>
  <c r="K13" i="1"/>
  <c r="J52" i="1" l="1"/>
  <c r="J53" i="1"/>
  <c r="J54" i="1"/>
  <c r="J55" i="1"/>
  <c r="J57" i="1"/>
  <c r="F56" i="1"/>
  <c r="G56" i="1"/>
  <c r="H56" i="1"/>
  <c r="E56" i="1"/>
  <c r="J56" i="1" s="1"/>
  <c r="F22" i="1"/>
  <c r="G22" i="1"/>
  <c r="H22" i="1"/>
  <c r="E22" i="1"/>
  <c r="J23" i="1"/>
  <c r="K10" i="1"/>
  <c r="K12" i="1"/>
  <c r="K15" i="1"/>
  <c r="K17" i="1"/>
  <c r="K19" i="1"/>
  <c r="K20" i="1"/>
  <c r="K25" i="1"/>
  <c r="K27" i="1"/>
  <c r="K28" i="1"/>
  <c r="K30" i="1"/>
  <c r="K31" i="1"/>
  <c r="K32" i="1"/>
  <c r="K34" i="1"/>
  <c r="K36" i="1"/>
  <c r="K37" i="1"/>
  <c r="K38" i="1"/>
  <c r="K39" i="1"/>
  <c r="K40" i="1"/>
  <c r="K42" i="1"/>
  <c r="K43" i="1"/>
  <c r="K44" i="1"/>
  <c r="K46" i="1"/>
  <c r="K47" i="1"/>
  <c r="K48" i="1"/>
  <c r="K49" i="1"/>
  <c r="K51" i="1"/>
  <c r="K52" i="1"/>
  <c r="K53" i="1"/>
  <c r="K54" i="1"/>
  <c r="K55" i="1"/>
  <c r="J8" i="1"/>
  <c r="J9" i="1"/>
  <c r="J10" i="1"/>
  <c r="J11" i="1"/>
  <c r="J12" i="1"/>
  <c r="J13" i="1"/>
  <c r="J14" i="1"/>
  <c r="J15" i="1"/>
  <c r="J17" i="1"/>
  <c r="J19" i="1"/>
  <c r="J20" i="1"/>
  <c r="J21" i="1"/>
  <c r="J24" i="1"/>
  <c r="J25" i="1"/>
  <c r="J26" i="1"/>
  <c r="J27" i="1"/>
  <c r="J28" i="1"/>
  <c r="J30" i="1"/>
  <c r="J31" i="1"/>
  <c r="J32" i="1"/>
  <c r="J36" i="1"/>
  <c r="J37" i="1"/>
  <c r="J38" i="1"/>
  <c r="J39" i="1"/>
  <c r="J40" i="1"/>
  <c r="J42" i="1"/>
  <c r="J43" i="1"/>
  <c r="J44" i="1"/>
  <c r="J46" i="1"/>
  <c r="J47" i="1"/>
  <c r="J48" i="1"/>
  <c r="J49" i="1"/>
  <c r="J51" i="1"/>
  <c r="K8" i="1"/>
  <c r="K9" i="1"/>
  <c r="J22" i="1" l="1"/>
  <c r="D33" i="1"/>
  <c r="K33" i="1" s="1"/>
  <c r="F41" i="1" l="1"/>
  <c r="G41" i="1"/>
  <c r="H41" i="1"/>
  <c r="E41" i="1"/>
  <c r="J41" i="1" l="1"/>
  <c r="F33" i="1"/>
  <c r="G33" i="1"/>
  <c r="H33" i="1"/>
  <c r="E33" i="1"/>
  <c r="E18" i="1" l="1"/>
  <c r="F18" i="1"/>
  <c r="G18" i="1"/>
  <c r="H18" i="1"/>
  <c r="D18" i="1"/>
  <c r="K18" i="1" l="1"/>
  <c r="J18" i="1"/>
  <c r="E50" i="1"/>
  <c r="F50" i="1"/>
  <c r="G50" i="1"/>
  <c r="H50" i="1"/>
  <c r="D50" i="1"/>
  <c r="K50" i="1" l="1"/>
  <c r="J50" i="1"/>
  <c r="E16" i="1"/>
  <c r="F16" i="1"/>
  <c r="G16" i="1"/>
  <c r="H16" i="1"/>
  <c r="I16" i="1"/>
  <c r="D16" i="1"/>
  <c r="K16" i="1" l="1"/>
  <c r="J16" i="1"/>
  <c r="H52" i="1"/>
  <c r="G52" i="1"/>
  <c r="F52" i="1"/>
  <c r="E52" i="1"/>
  <c r="D52" i="1"/>
  <c r="H45" i="1"/>
  <c r="G45" i="1"/>
  <c r="F45" i="1"/>
  <c r="E45" i="1"/>
  <c r="D45" i="1"/>
  <c r="K41" i="1"/>
  <c r="H35" i="1"/>
  <c r="G35" i="1"/>
  <c r="F35" i="1"/>
  <c r="E35" i="1"/>
  <c r="D35" i="1"/>
  <c r="H29" i="1"/>
  <c r="G29" i="1"/>
  <c r="F29" i="1"/>
  <c r="E29" i="1"/>
  <c r="D29" i="1"/>
  <c r="D22" i="1"/>
  <c r="K22" i="1" s="1"/>
  <c r="H7" i="1"/>
  <c r="G7" i="1"/>
  <c r="F7" i="1"/>
  <c r="E7" i="1"/>
  <c r="D7" i="1"/>
  <c r="D58" i="1" s="1"/>
  <c r="H58" i="1" l="1"/>
  <c r="K45" i="1"/>
  <c r="K35" i="1"/>
  <c r="K29" i="1"/>
  <c r="J45" i="1"/>
  <c r="J35" i="1"/>
  <c r="J29" i="1"/>
  <c r="J7" i="1"/>
  <c r="K7" i="1"/>
  <c r="K58" i="1" l="1"/>
  <c r="J58" i="1"/>
</calcChain>
</file>

<file path=xl/sharedStrings.xml><?xml version="1.0" encoding="utf-8"?>
<sst xmlns="http://schemas.openxmlformats.org/spreadsheetml/2006/main" count="156" uniqueCount="114">
  <si>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</si>
  <si>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</si>
  <si>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</si>
  <si>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</si>
  <si>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</si>
  <si>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</si>
  <si>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</si>
  <si>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</si>
  <si>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</si>
  <si>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</si>
  <si>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</si>
  <si>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</si>
  <si>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</si>
  <si>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</si>
  <si>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</si>
  <si>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</si>
  <si>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</si>
  <si>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</si>
  <si>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</si>
  <si>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</si>
  <si>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</si>
  <si>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</si>
  <si>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</si>
  <si>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</si>
  <si>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</si>
  <si>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</si>
  <si>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</si>
  <si>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</si>
  <si>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</si>
  <si>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</si>
  <si>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</si>
  <si>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</si>
  <si>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</si>
  <si>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</si>
  <si>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</si>
  <si>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</si>
  <si>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</si>
  <si>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</si>
  <si>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</si>
  <si>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</si>
  <si>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</si>
  <si>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</si>
  <si>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</si>
  <si>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</si>
  <si>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</si>
  <si>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</si>
  <si>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</si>
  <si>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</si>
  <si>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</si>
  <si>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</si>
  <si>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</si>
  <si>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</si>
  <si>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</si>
  <si>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</si>
  <si>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</si>
  <si>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</si>
  <si>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</si>
  <si>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</si>
  <si>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</si>
  <si>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</si>
  <si>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</si>
  <si>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</si>
  <si>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</si>
  <si>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</si>
  <si>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</si>
  <si>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</si>
  <si>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</si>
  <si>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</si>
  <si>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</si>
  <si>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</si>
  <si>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</si>
  <si>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</si>
  <si>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</si>
  <si>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</si>
  <si>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</si>
  <si>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</si>
  <si>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</si>
  <si>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</si>
  <si>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</si>
  <si>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</si>
  <si>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</si>
  <si>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</si>
  <si>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1402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</si>
  <si>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</si>
  <si>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</si>
  <si>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</si>
  <si>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</si>
  <si>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</si>
  <si>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</si>
  <si>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</si>
  <si>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</si>
  <si>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</si>
  <si>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</si>
  <si>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0314</t>
  </si>
  <si>
    <t>Другие вопросы в области национальной безопасности и правоохранительной деятельности</t>
  </si>
  <si>
    <t>0600</t>
  </si>
  <si>
    <t>ОХРАНА ОКРУЖАЮЩЕЙ СРЕДЫ</t>
  </si>
  <si>
    <t>Другие вопросы в области охраны окружающей среды</t>
  </si>
  <si>
    <t>0605</t>
  </si>
  <si>
    <t>0703</t>
  </si>
  <si>
    <t>Дополнительное образование детей</t>
  </si>
  <si>
    <t>0802</t>
  </si>
  <si>
    <t>Кинематография</t>
  </si>
  <si>
    <t>Уточненные назначения на 2018 год</t>
  </si>
  <si>
    <t>Темп роста 2018 к соответствующему периоду 2017, %</t>
  </si>
  <si>
    <t>Общеэкономические вопросы</t>
  </si>
  <si>
    <t>0401</t>
  </si>
  <si>
    <t>1102</t>
  </si>
  <si>
    <t>1103</t>
  </si>
  <si>
    <t>1104</t>
  </si>
  <si>
    <t>1105</t>
  </si>
  <si>
    <t>Сведения об исполнении консолидированного бюджета Почепского района за 1 полугодие 2018 года по расходам в разрезе разделов и подразделов классификации расходов</t>
  </si>
  <si>
    <t>Кассовое исполнение                                                               за 1 полугодие                                                                           2017 года</t>
  </si>
  <si>
    <t>Кассовое исполнение                                                               за 1 полугодие                                                                         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</si>
</sst>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43" fontId="3" fillId="2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3" fontId="10" fillId="0" borderId="1" xfId="1" applyFont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5"/>
  <sheetViews>
    <sheetView tabSelected="1" topLeftCell="A26" workbookViewId="0">
      <selection activeCell="E59" sqref="E59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4" t="s">
        <v>111</v>
      </c>
      <c r="C2" s="34"/>
      <c r="D2" s="34"/>
      <c r="E2" s="34"/>
      <c r="F2" s="34"/>
      <c r="G2" s="34"/>
      <c r="H2" s="34"/>
      <c r="I2" s="34"/>
      <c r="J2" s="34"/>
      <c r="K2" s="34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35" t="s">
        <v>0</v>
      </c>
      <c r="K3" s="35"/>
    </row>
    <row r="4" spans="2:11" s="17" customFormat="1" ht="22.5" customHeight="1" x14ac:dyDescent="0.25">
      <c r="B4" s="36" t="s">
        <v>1</v>
      </c>
      <c r="C4" s="36" t="s">
        <v>2</v>
      </c>
      <c r="D4" s="37" t="s">
        <v>112</v>
      </c>
      <c r="E4" s="36" t="s">
        <v>103</v>
      </c>
      <c r="F4" s="37" t="s">
        <v>3</v>
      </c>
      <c r="G4" s="37"/>
      <c r="H4" s="37" t="s">
        <v>113</v>
      </c>
      <c r="I4" s="37"/>
      <c r="J4" s="37" t="s">
        <v>4</v>
      </c>
      <c r="K4" s="38" t="s">
        <v>104</v>
      </c>
    </row>
    <row r="5" spans="2:11" s="17" customFormat="1" ht="15.75" customHeight="1" x14ac:dyDescent="0.25">
      <c r="B5" s="36"/>
      <c r="C5" s="36"/>
      <c r="D5" s="37"/>
      <c r="E5" s="36"/>
      <c r="F5" s="37"/>
      <c r="G5" s="37"/>
      <c r="H5" s="37"/>
      <c r="I5" s="37"/>
      <c r="J5" s="37"/>
      <c r="K5" s="38"/>
    </row>
    <row r="6" spans="2:11" s="17" customFormat="1" ht="30" customHeight="1" x14ac:dyDescent="0.25">
      <c r="B6" s="36"/>
      <c r="C6" s="36"/>
      <c r="D6" s="37"/>
      <c r="E6" s="36"/>
      <c r="F6" s="37"/>
      <c r="G6" s="37"/>
      <c r="H6" s="37"/>
      <c r="I6" s="37"/>
      <c r="J6" s="37"/>
      <c r="K6" s="38"/>
    </row>
    <row r="7" spans="2:11" ht="15.75" x14ac:dyDescent="0.25">
      <c r="B7" s="6" t="s">
        <v>5</v>
      </c>
      <c r="C7" s="7" t="s">
        <v>6</v>
      </c>
      <c r="D7" s="8">
        <f>SUM(D8:D15)</f>
        <v>27655690.23</v>
      </c>
      <c r="E7" s="8">
        <f>SUM(E8:E15)</f>
        <v>64183496.150000006</v>
      </c>
      <c r="F7" s="8">
        <f>SUM(F8:F15)</f>
        <v>0</v>
      </c>
      <c r="G7" s="8">
        <f>SUM(G8:G15)</f>
        <v>0</v>
      </c>
      <c r="H7" s="8">
        <f>SUM(H8:H15)</f>
        <v>27304645.259999998</v>
      </c>
      <c r="I7" s="8" t="s">
        <v>7</v>
      </c>
      <c r="J7" s="16">
        <f t="shared" ref="J7:J58" si="0">H7/E7*100</f>
        <v>42.541536217017054</v>
      </c>
      <c r="K7" s="16">
        <f>H7/D7*100</f>
        <v>98.730659162434492</v>
      </c>
    </row>
    <row r="8" spans="2:11" ht="33.75" customHeight="1" x14ac:dyDescent="0.25">
      <c r="B8" s="9" t="s">
        <v>8</v>
      </c>
      <c r="C8" s="10" t="s">
        <v>9</v>
      </c>
      <c r="D8" s="11">
        <v>3286709.56</v>
      </c>
      <c r="E8" s="11">
        <v>7672554.75</v>
      </c>
      <c r="F8" s="11"/>
      <c r="G8" s="11"/>
      <c r="H8" s="25">
        <v>3204262.74</v>
      </c>
      <c r="I8" s="11" t="s">
        <v>7</v>
      </c>
      <c r="J8" s="16">
        <f t="shared" si="0"/>
        <v>41.762657216620056</v>
      </c>
      <c r="K8" s="16">
        <f t="shared" ref="K8:K58" si="1">H8/D8*100</f>
        <v>97.491508802499723</v>
      </c>
    </row>
    <row r="9" spans="2:11" ht="47.25" x14ac:dyDescent="0.25">
      <c r="B9" s="9" t="s">
        <v>10</v>
      </c>
      <c r="C9" s="10" t="s">
        <v>11</v>
      </c>
      <c r="D9" s="11">
        <v>279506.96000000002</v>
      </c>
      <c r="E9" s="11">
        <v>603181</v>
      </c>
      <c r="F9" s="11"/>
      <c r="G9" s="11"/>
      <c r="H9" s="25">
        <v>240471.14</v>
      </c>
      <c r="I9" s="11" t="s">
        <v>7</v>
      </c>
      <c r="J9" s="16">
        <f t="shared" si="0"/>
        <v>39.867160935109034</v>
      </c>
      <c r="K9" s="16">
        <f t="shared" si="1"/>
        <v>86.034043660308129</v>
      </c>
    </row>
    <row r="10" spans="2:11" ht="47.25" customHeight="1" x14ac:dyDescent="0.25">
      <c r="B10" s="9" t="s">
        <v>12</v>
      </c>
      <c r="C10" s="10" t="s">
        <v>13</v>
      </c>
      <c r="D10" s="11">
        <v>18168785.02</v>
      </c>
      <c r="E10" s="11">
        <v>41874596.020000003</v>
      </c>
      <c r="F10" s="11"/>
      <c r="G10" s="11"/>
      <c r="H10" s="25">
        <v>18133670.390000001</v>
      </c>
      <c r="I10" s="11" t="s">
        <v>7</v>
      </c>
      <c r="J10" s="16">
        <f t="shared" si="0"/>
        <v>43.304705271279651</v>
      </c>
      <c r="K10" s="16">
        <f t="shared" si="1"/>
        <v>99.806730995158205</v>
      </c>
    </row>
    <row r="11" spans="2:11" ht="15.75" x14ac:dyDescent="0.25">
      <c r="B11" s="9" t="s">
        <v>14</v>
      </c>
      <c r="C11" s="10" t="s">
        <v>15</v>
      </c>
      <c r="D11" s="11">
        <v>0</v>
      </c>
      <c r="E11" s="11">
        <v>113551</v>
      </c>
      <c r="F11" s="11"/>
      <c r="G11" s="11"/>
      <c r="H11" s="25">
        <v>0</v>
      </c>
      <c r="I11" s="11" t="s">
        <v>7</v>
      </c>
      <c r="J11" s="16">
        <f t="shared" si="0"/>
        <v>0</v>
      </c>
      <c r="K11" s="16" t="e">
        <f t="shared" si="1"/>
        <v>#DIV/0!</v>
      </c>
    </row>
    <row r="12" spans="2:11" ht="47.25" x14ac:dyDescent="0.25">
      <c r="B12" s="9" t="s">
        <v>16</v>
      </c>
      <c r="C12" s="10" t="s">
        <v>17</v>
      </c>
      <c r="D12" s="11">
        <v>3244452.85</v>
      </c>
      <c r="E12" s="11">
        <v>7610109</v>
      </c>
      <c r="F12" s="11"/>
      <c r="G12" s="11"/>
      <c r="H12" s="25">
        <v>3545866.09</v>
      </c>
      <c r="I12" s="11" t="s">
        <v>7</v>
      </c>
      <c r="J12" s="16">
        <f t="shared" si="0"/>
        <v>46.594156404330079</v>
      </c>
      <c r="K12" s="16">
        <f t="shared" si="1"/>
        <v>109.29011004120464</v>
      </c>
    </row>
    <row r="13" spans="2:11" ht="17.25" customHeight="1" x14ac:dyDescent="0.25">
      <c r="B13" s="9" t="s">
        <v>88</v>
      </c>
      <c r="C13" s="10" t="s">
        <v>89</v>
      </c>
      <c r="D13" s="11">
        <v>30000</v>
      </c>
      <c r="E13" s="11">
        <v>47811.65</v>
      </c>
      <c r="F13" s="11"/>
      <c r="G13" s="11"/>
      <c r="H13" s="23">
        <v>6000</v>
      </c>
      <c r="I13" s="11"/>
      <c r="J13" s="16">
        <f t="shared" si="0"/>
        <v>12.549242705491235</v>
      </c>
      <c r="K13" s="16">
        <f t="shared" si="1"/>
        <v>20</v>
      </c>
    </row>
    <row r="14" spans="2:11" ht="15.75" x14ac:dyDescent="0.25">
      <c r="B14" s="9" t="s">
        <v>18</v>
      </c>
      <c r="C14" s="10" t="s">
        <v>19</v>
      </c>
      <c r="D14" s="11"/>
      <c r="E14" s="11">
        <v>710000</v>
      </c>
      <c r="F14" s="11"/>
      <c r="G14" s="11"/>
      <c r="H14" s="23">
        <v>0</v>
      </c>
      <c r="I14" s="11" t="s">
        <v>7</v>
      </c>
      <c r="J14" s="16">
        <f t="shared" si="0"/>
        <v>0</v>
      </c>
      <c r="K14" s="16"/>
    </row>
    <row r="15" spans="2:11" ht="15.75" x14ac:dyDescent="0.25">
      <c r="B15" s="9" t="s">
        <v>20</v>
      </c>
      <c r="C15" s="10" t="s">
        <v>21</v>
      </c>
      <c r="D15" s="11">
        <v>2646235.84</v>
      </c>
      <c r="E15" s="11">
        <v>5551692.7300000004</v>
      </c>
      <c r="F15" s="11"/>
      <c r="G15" s="11"/>
      <c r="H15" s="23">
        <v>2174374.9</v>
      </c>
      <c r="I15" s="11" t="s">
        <v>7</v>
      </c>
      <c r="J15" s="16">
        <f t="shared" si="0"/>
        <v>39.165980643168623</v>
      </c>
      <c r="K15" s="16">
        <f t="shared" si="1"/>
        <v>82.168598396732477</v>
      </c>
    </row>
    <row r="16" spans="2:11" ht="15.75" x14ac:dyDescent="0.25">
      <c r="B16" s="6" t="s">
        <v>22</v>
      </c>
      <c r="C16" s="7" t="s">
        <v>23</v>
      </c>
      <c r="D16" s="8">
        <f>D17</f>
        <v>511773.69</v>
      </c>
      <c r="E16" s="8">
        <f t="shared" ref="E16:I16" si="2">E17</f>
        <v>1343978</v>
      </c>
      <c r="F16" s="8">
        <f t="shared" si="2"/>
        <v>0</v>
      </c>
      <c r="G16" s="8">
        <f t="shared" si="2"/>
        <v>0</v>
      </c>
      <c r="H16" s="24">
        <f t="shared" si="2"/>
        <v>531126.59</v>
      </c>
      <c r="I16" s="8" t="str">
        <f t="shared" si="2"/>
        <v>-</v>
      </c>
      <c r="J16" s="16">
        <f t="shared" si="0"/>
        <v>39.518994358538606</v>
      </c>
      <c r="K16" s="16">
        <f t="shared" si="1"/>
        <v>103.78153476393051</v>
      </c>
    </row>
    <row r="17" spans="2:11" ht="15.75" x14ac:dyDescent="0.25">
      <c r="B17" s="9" t="s">
        <v>24</v>
      </c>
      <c r="C17" s="10" t="s">
        <v>25</v>
      </c>
      <c r="D17" s="11">
        <v>511773.69</v>
      </c>
      <c r="E17" s="11">
        <v>1343978</v>
      </c>
      <c r="F17" s="11"/>
      <c r="G17" s="11"/>
      <c r="H17" s="23">
        <v>531126.59</v>
      </c>
      <c r="I17" s="11" t="s">
        <v>7</v>
      </c>
      <c r="J17" s="16">
        <f t="shared" si="0"/>
        <v>39.518994358538606</v>
      </c>
      <c r="K17" s="16">
        <f t="shared" si="1"/>
        <v>103.78153476393051</v>
      </c>
    </row>
    <row r="18" spans="2:11" ht="31.5" x14ac:dyDescent="0.25">
      <c r="B18" s="6" t="s">
        <v>26</v>
      </c>
      <c r="C18" s="7" t="s">
        <v>27</v>
      </c>
      <c r="D18" s="8">
        <f>D19+D20+D21</f>
        <v>2238713.36</v>
      </c>
      <c r="E18" s="8">
        <f t="shared" ref="E18:H18" si="3">E19+E20+E21</f>
        <v>6715609</v>
      </c>
      <c r="F18" s="8">
        <f t="shared" si="3"/>
        <v>0</v>
      </c>
      <c r="G18" s="8">
        <f t="shared" si="3"/>
        <v>0</v>
      </c>
      <c r="H18" s="24">
        <f t="shared" si="3"/>
        <v>2830963.96</v>
      </c>
      <c r="I18" s="8" t="s">
        <v>7</v>
      </c>
      <c r="J18" s="16">
        <f t="shared" si="0"/>
        <v>42.154984901592691</v>
      </c>
      <c r="K18" s="16">
        <f t="shared" si="1"/>
        <v>126.45495446545243</v>
      </c>
    </row>
    <row r="19" spans="2:11" ht="47.25" x14ac:dyDescent="0.25">
      <c r="B19" s="9" t="s">
        <v>28</v>
      </c>
      <c r="C19" s="10" t="s">
        <v>29</v>
      </c>
      <c r="D19" s="11">
        <v>790045.96</v>
      </c>
      <c r="E19" s="11">
        <v>2032284</v>
      </c>
      <c r="F19" s="11"/>
      <c r="G19" s="11"/>
      <c r="H19" s="23">
        <v>910462.51</v>
      </c>
      <c r="I19" s="11" t="s">
        <v>7</v>
      </c>
      <c r="J19" s="16">
        <f t="shared" si="0"/>
        <v>44.799964473469259</v>
      </c>
      <c r="K19" s="16">
        <f t="shared" si="1"/>
        <v>115.24171454531582</v>
      </c>
    </row>
    <row r="20" spans="2:11" ht="15.75" x14ac:dyDescent="0.25">
      <c r="B20" s="9" t="s">
        <v>30</v>
      </c>
      <c r="C20" s="10" t="s">
        <v>31</v>
      </c>
      <c r="D20" s="11">
        <v>1448667.4</v>
      </c>
      <c r="E20" s="11">
        <v>4387225</v>
      </c>
      <c r="F20" s="11"/>
      <c r="G20" s="11"/>
      <c r="H20" s="23">
        <v>1920501.45</v>
      </c>
      <c r="I20" s="11" t="s">
        <v>7</v>
      </c>
      <c r="J20" s="16">
        <f t="shared" si="0"/>
        <v>43.774856543714989</v>
      </c>
      <c r="K20" s="16">
        <f t="shared" si="1"/>
        <v>132.57021245870516</v>
      </c>
    </row>
    <row r="21" spans="2:11" ht="31.5" x14ac:dyDescent="0.25">
      <c r="B21" s="9" t="s">
        <v>94</v>
      </c>
      <c r="C21" s="10" t="s">
        <v>93</v>
      </c>
      <c r="D21" s="11">
        <v>0</v>
      </c>
      <c r="E21" s="11">
        <v>296100</v>
      </c>
      <c r="F21" s="11"/>
      <c r="G21" s="11"/>
      <c r="H21" s="23">
        <v>0</v>
      </c>
      <c r="I21" s="11"/>
      <c r="J21" s="16">
        <f t="shared" si="0"/>
        <v>0</v>
      </c>
      <c r="K21" s="16" t="e">
        <f t="shared" si="1"/>
        <v>#DIV/0!</v>
      </c>
    </row>
    <row r="22" spans="2:11" ht="15.75" x14ac:dyDescent="0.25">
      <c r="B22" s="6" t="s">
        <v>32</v>
      </c>
      <c r="C22" s="7" t="s">
        <v>33</v>
      </c>
      <c r="D22" s="8">
        <f>SUM(D24:D28)</f>
        <v>13145859.68</v>
      </c>
      <c r="E22" s="8">
        <f>E23+E24+E25+E26+E27+E28</f>
        <v>39320570.640000001</v>
      </c>
      <c r="F22" s="8">
        <f t="shared" ref="F22:H22" si="4">F23+F24+F25+F26+F27+F28</f>
        <v>0</v>
      </c>
      <c r="G22" s="8">
        <f t="shared" si="4"/>
        <v>0</v>
      </c>
      <c r="H22" s="8">
        <f t="shared" si="4"/>
        <v>9300305.879999999</v>
      </c>
      <c r="I22" s="8" t="s">
        <v>7</v>
      </c>
      <c r="J22" s="16">
        <f t="shared" si="0"/>
        <v>23.652520115104817</v>
      </c>
      <c r="K22" s="16">
        <f t="shared" si="1"/>
        <v>70.74703447618117</v>
      </c>
    </row>
    <row r="23" spans="2:11" ht="15.75" x14ac:dyDescent="0.25">
      <c r="B23" s="9" t="s">
        <v>105</v>
      </c>
      <c r="C23" s="10" t="s">
        <v>106</v>
      </c>
      <c r="D23" s="8">
        <v>0</v>
      </c>
      <c r="E23" s="11">
        <v>100000</v>
      </c>
      <c r="F23" s="8"/>
      <c r="G23" s="8"/>
      <c r="H23" s="23">
        <v>38402</v>
      </c>
      <c r="I23" s="8"/>
      <c r="J23" s="16">
        <f t="shared" si="0"/>
        <v>38.401999999999994</v>
      </c>
      <c r="K23" s="16"/>
    </row>
    <row r="24" spans="2:11" ht="15.75" x14ac:dyDescent="0.25">
      <c r="B24" s="9" t="s">
        <v>34</v>
      </c>
      <c r="C24" s="10" t="s">
        <v>35</v>
      </c>
      <c r="D24" s="11">
        <v>0</v>
      </c>
      <c r="E24" s="11">
        <v>517160.98</v>
      </c>
      <c r="F24" s="11"/>
      <c r="G24" s="11"/>
      <c r="H24" s="23">
        <v>186625</v>
      </c>
      <c r="I24" s="11" t="s">
        <v>7</v>
      </c>
      <c r="J24" s="16">
        <f t="shared" si="0"/>
        <v>36.086442561849893</v>
      </c>
      <c r="K24" s="16"/>
    </row>
    <row r="25" spans="2:11" ht="15.75" x14ac:dyDescent="0.25">
      <c r="B25" s="9" t="s">
        <v>36</v>
      </c>
      <c r="C25" s="10" t="s">
        <v>37</v>
      </c>
      <c r="D25" s="11">
        <v>47001</v>
      </c>
      <c r="E25" s="11">
        <v>1250700.78</v>
      </c>
      <c r="F25" s="11"/>
      <c r="G25" s="11"/>
      <c r="H25" s="23">
        <v>90480</v>
      </c>
      <c r="I25" s="11" t="s">
        <v>7</v>
      </c>
      <c r="J25" s="16">
        <f t="shared" si="0"/>
        <v>7.2343442529875119</v>
      </c>
      <c r="K25" s="16">
        <f t="shared" si="1"/>
        <v>192.50654241399118</v>
      </c>
    </row>
    <row r="26" spans="2:11" ht="15.75" x14ac:dyDescent="0.25">
      <c r="B26" s="9" t="s">
        <v>38</v>
      </c>
      <c r="C26" s="10" t="s">
        <v>39</v>
      </c>
      <c r="D26" s="11">
        <v>1916566</v>
      </c>
      <c r="E26" s="11">
        <v>6247110</v>
      </c>
      <c r="F26" s="11"/>
      <c r="G26" s="11"/>
      <c r="H26" s="23">
        <v>3611623</v>
      </c>
      <c r="I26" s="11" t="s">
        <v>7</v>
      </c>
      <c r="J26" s="16">
        <f t="shared" si="0"/>
        <v>57.812700592754084</v>
      </c>
      <c r="K26" s="16"/>
    </row>
    <row r="27" spans="2:11" ht="15.75" x14ac:dyDescent="0.25">
      <c r="B27" s="9" t="s">
        <v>40</v>
      </c>
      <c r="C27" s="10" t="s">
        <v>41</v>
      </c>
      <c r="D27" s="11">
        <v>10732067.060000001</v>
      </c>
      <c r="E27" s="11">
        <v>28696633.879999999</v>
      </c>
      <c r="F27" s="11"/>
      <c r="G27" s="11"/>
      <c r="H27" s="23">
        <v>5062070.7699999996</v>
      </c>
      <c r="I27" s="11" t="s">
        <v>7</v>
      </c>
      <c r="J27" s="16">
        <f t="shared" si="0"/>
        <v>17.639946173366308</v>
      </c>
      <c r="K27" s="16">
        <f t="shared" si="1"/>
        <v>47.167714678816026</v>
      </c>
    </row>
    <row r="28" spans="2:11" ht="15.75" x14ac:dyDescent="0.25">
      <c r="B28" s="9" t="s">
        <v>42</v>
      </c>
      <c r="C28" s="10" t="s">
        <v>43</v>
      </c>
      <c r="D28" s="11">
        <v>450225.62</v>
      </c>
      <c r="E28" s="11">
        <v>2508965</v>
      </c>
      <c r="F28" s="11"/>
      <c r="G28" s="11"/>
      <c r="H28" s="23">
        <v>311105.11</v>
      </c>
      <c r="I28" s="11" t="s">
        <v>7</v>
      </c>
      <c r="J28" s="16">
        <f t="shared" si="0"/>
        <v>12.399738936174877</v>
      </c>
      <c r="K28" s="16">
        <f t="shared" si="1"/>
        <v>69.099823772800846</v>
      </c>
    </row>
    <row r="29" spans="2:11" ht="15.75" x14ac:dyDescent="0.25">
      <c r="B29" s="6" t="s">
        <v>44</v>
      </c>
      <c r="C29" s="7" t="s">
        <v>45</v>
      </c>
      <c r="D29" s="8">
        <f>D30+D31+D32</f>
        <v>10690008.689999999</v>
      </c>
      <c r="E29" s="8">
        <f>E30+E31+E32</f>
        <v>35178970.100000001</v>
      </c>
      <c r="F29" s="8">
        <f>F30+F31+F32</f>
        <v>0</v>
      </c>
      <c r="G29" s="8">
        <f>G30+G31+G32</f>
        <v>0</v>
      </c>
      <c r="H29" s="24">
        <f>H30+H31+H32</f>
        <v>9622468.8999999985</v>
      </c>
      <c r="I29" s="8" t="s">
        <v>7</v>
      </c>
      <c r="J29" s="16">
        <f t="shared" si="0"/>
        <v>27.352901101558963</v>
      </c>
      <c r="K29" s="16">
        <f t="shared" si="1"/>
        <v>90.013667706382378</v>
      </c>
    </row>
    <row r="30" spans="2:11" ht="15.75" x14ac:dyDescent="0.25">
      <c r="B30" s="9" t="s">
        <v>46</v>
      </c>
      <c r="C30" s="10" t="s">
        <v>47</v>
      </c>
      <c r="D30" s="11">
        <v>291997.81</v>
      </c>
      <c r="E30" s="11">
        <v>1644971.32</v>
      </c>
      <c r="F30" s="11"/>
      <c r="G30" s="11"/>
      <c r="H30" s="23">
        <v>1152535.8</v>
      </c>
      <c r="I30" s="11" t="s">
        <v>7</v>
      </c>
      <c r="J30" s="16">
        <f t="shared" si="0"/>
        <v>70.064188109978716</v>
      </c>
      <c r="K30" s="16">
        <f t="shared" si="1"/>
        <v>394.70700139840091</v>
      </c>
    </row>
    <row r="31" spans="2:11" ht="15.75" x14ac:dyDescent="0.25">
      <c r="B31" s="9" t="s">
        <v>48</v>
      </c>
      <c r="C31" s="10" t="s">
        <v>49</v>
      </c>
      <c r="D31" s="11">
        <v>2210453.3199999998</v>
      </c>
      <c r="E31" s="11">
        <v>6911957.3700000001</v>
      </c>
      <c r="F31" s="11"/>
      <c r="G31" s="11"/>
      <c r="H31" s="23">
        <v>2855745.92</v>
      </c>
      <c r="I31" s="11" t="s">
        <v>7</v>
      </c>
      <c r="J31" s="16">
        <f t="shared" si="0"/>
        <v>41.316023336527032</v>
      </c>
      <c r="K31" s="16">
        <f t="shared" si="1"/>
        <v>129.19277209617798</v>
      </c>
    </row>
    <row r="32" spans="2:11" ht="15.75" x14ac:dyDescent="0.25">
      <c r="B32" s="9" t="s">
        <v>86</v>
      </c>
      <c r="C32" s="10" t="s">
        <v>87</v>
      </c>
      <c r="D32" s="11">
        <v>8187557.5599999996</v>
      </c>
      <c r="E32" s="11">
        <v>26622041.41</v>
      </c>
      <c r="F32" s="11"/>
      <c r="G32" s="11"/>
      <c r="H32" s="23">
        <v>5614187.1799999997</v>
      </c>
      <c r="I32" s="11" t="s">
        <v>7</v>
      </c>
      <c r="J32" s="16">
        <f t="shared" si="0"/>
        <v>21.088492401980677</v>
      </c>
      <c r="K32" s="16">
        <f t="shared" si="1"/>
        <v>68.569743038240077</v>
      </c>
    </row>
    <row r="33" spans="2:11" ht="15.75" x14ac:dyDescent="0.25">
      <c r="B33" s="6" t="s">
        <v>96</v>
      </c>
      <c r="C33" s="7" t="s">
        <v>95</v>
      </c>
      <c r="D33" s="8">
        <f>D34</f>
        <v>68000</v>
      </c>
      <c r="E33" s="8">
        <f>E34</f>
        <v>0</v>
      </c>
      <c r="F33" s="8">
        <f t="shared" ref="F33:H33" si="5">F34</f>
        <v>0</v>
      </c>
      <c r="G33" s="8">
        <f t="shared" si="5"/>
        <v>0</v>
      </c>
      <c r="H33" s="24">
        <f t="shared" si="5"/>
        <v>0</v>
      </c>
      <c r="I33" s="8"/>
      <c r="J33" s="16"/>
      <c r="K33" s="16">
        <f t="shared" si="1"/>
        <v>0</v>
      </c>
    </row>
    <row r="34" spans="2:11" ht="15.75" x14ac:dyDescent="0.25">
      <c r="B34" s="9" t="s">
        <v>97</v>
      </c>
      <c r="C34" s="10" t="s">
        <v>98</v>
      </c>
      <c r="D34" s="11">
        <v>68000</v>
      </c>
      <c r="E34" s="11"/>
      <c r="F34" s="11"/>
      <c r="G34" s="11"/>
      <c r="H34" s="23"/>
      <c r="I34" s="11"/>
      <c r="J34" s="16"/>
      <c r="K34" s="16">
        <f t="shared" si="1"/>
        <v>0</v>
      </c>
    </row>
    <row r="35" spans="2:11" ht="15.75" x14ac:dyDescent="0.25">
      <c r="B35" s="6" t="s">
        <v>50</v>
      </c>
      <c r="C35" s="7" t="s">
        <v>51</v>
      </c>
      <c r="D35" s="8">
        <f>SUM(D36:D40)</f>
        <v>189882271.34</v>
      </c>
      <c r="E35" s="8">
        <f>SUM(E36:E40)</f>
        <v>472157722.26999998</v>
      </c>
      <c r="F35" s="8">
        <f>SUM(F36:F40)</f>
        <v>0</v>
      </c>
      <c r="G35" s="8">
        <f>SUM(G36:G40)</f>
        <v>0</v>
      </c>
      <c r="H35" s="24">
        <f>SUM(H36:H40)</f>
        <v>214068821.58999997</v>
      </c>
      <c r="I35" s="8" t="s">
        <v>7</v>
      </c>
      <c r="J35" s="16">
        <f t="shared" si="0"/>
        <v>45.33841373192373</v>
      </c>
      <c r="K35" s="16">
        <f t="shared" si="1"/>
        <v>112.73765585344823</v>
      </c>
    </row>
    <row r="36" spans="2:11" ht="15.75" x14ac:dyDescent="0.25">
      <c r="B36" s="9" t="s">
        <v>52</v>
      </c>
      <c r="C36" s="10" t="s">
        <v>53</v>
      </c>
      <c r="D36" s="11">
        <v>42928827.560000002</v>
      </c>
      <c r="E36" s="11">
        <v>145776767.93000001</v>
      </c>
      <c r="F36" s="11"/>
      <c r="G36" s="11"/>
      <c r="H36" s="23">
        <v>52651944.719999999</v>
      </c>
      <c r="I36" s="11" t="s">
        <v>7</v>
      </c>
      <c r="J36" s="16">
        <f t="shared" si="0"/>
        <v>36.118200086095158</v>
      </c>
      <c r="K36" s="16">
        <f t="shared" si="1"/>
        <v>122.64938902980838</v>
      </c>
    </row>
    <row r="37" spans="2:11" ht="15.75" x14ac:dyDescent="0.25">
      <c r="B37" s="9" t="s">
        <v>54</v>
      </c>
      <c r="C37" s="10" t="s">
        <v>55</v>
      </c>
      <c r="D37" s="11">
        <v>114983812.26000001</v>
      </c>
      <c r="E37" s="11">
        <v>243679342.08000001</v>
      </c>
      <c r="F37" s="11"/>
      <c r="G37" s="11"/>
      <c r="H37" s="23">
        <v>125546891.11</v>
      </c>
      <c r="I37" s="11" t="s">
        <v>7</v>
      </c>
      <c r="J37" s="16">
        <f t="shared" si="0"/>
        <v>51.521351805350371</v>
      </c>
      <c r="K37" s="16">
        <f t="shared" si="1"/>
        <v>109.18657908655427</v>
      </c>
    </row>
    <row r="38" spans="2:11" ht="15.75" x14ac:dyDescent="0.25">
      <c r="B38" s="9" t="s">
        <v>100</v>
      </c>
      <c r="C38" s="10" t="s">
        <v>99</v>
      </c>
      <c r="D38" s="11">
        <v>11926029.34</v>
      </c>
      <c r="E38" s="11">
        <v>30900619.350000001</v>
      </c>
      <c r="F38" s="11"/>
      <c r="G38" s="11"/>
      <c r="H38" s="23">
        <v>12888194.5</v>
      </c>
      <c r="I38" s="11"/>
      <c r="J38" s="16">
        <f t="shared" si="0"/>
        <v>41.708531321072044</v>
      </c>
      <c r="K38" s="16">
        <f t="shared" si="1"/>
        <v>108.06777455068712</v>
      </c>
    </row>
    <row r="39" spans="2:11" ht="15.75" x14ac:dyDescent="0.25">
      <c r="B39" s="9" t="s">
        <v>56</v>
      </c>
      <c r="C39" s="10" t="s">
        <v>57</v>
      </c>
      <c r="D39" s="11">
        <v>626000</v>
      </c>
      <c r="E39" s="11">
        <v>1260800</v>
      </c>
      <c r="F39" s="11"/>
      <c r="G39" s="11"/>
      <c r="H39" s="23">
        <v>1090170</v>
      </c>
      <c r="I39" s="11" t="s">
        <v>7</v>
      </c>
      <c r="J39" s="16">
        <f t="shared" si="0"/>
        <v>86.466529187817258</v>
      </c>
      <c r="K39" s="16">
        <f t="shared" si="1"/>
        <v>174.1485623003195</v>
      </c>
    </row>
    <row r="40" spans="2:11" ht="15.75" x14ac:dyDescent="0.25">
      <c r="B40" s="9" t="s">
        <v>58</v>
      </c>
      <c r="C40" s="10" t="s">
        <v>59</v>
      </c>
      <c r="D40" s="11">
        <v>19417602.18</v>
      </c>
      <c r="E40" s="11">
        <v>50540192.909999996</v>
      </c>
      <c r="F40" s="11"/>
      <c r="G40" s="11"/>
      <c r="H40" s="23">
        <v>21891621.260000002</v>
      </c>
      <c r="I40" s="11" t="s">
        <v>7</v>
      </c>
      <c r="J40" s="16">
        <f t="shared" si="0"/>
        <v>43.315270479841153</v>
      </c>
      <c r="K40" s="16">
        <f t="shared" si="1"/>
        <v>112.74111528841715</v>
      </c>
    </row>
    <row r="41" spans="2:11" ht="15.75" x14ac:dyDescent="0.25">
      <c r="B41" s="6" t="s">
        <v>60</v>
      </c>
      <c r="C41" s="7" t="s">
        <v>61</v>
      </c>
      <c r="D41" s="8">
        <f>D42+D44+D43</f>
        <v>21010806.98</v>
      </c>
      <c r="E41" s="8">
        <f>E42+E44+E43</f>
        <v>56597350.210000001</v>
      </c>
      <c r="F41" s="8">
        <f t="shared" ref="F41:H41" si="6">F42+F44+F43</f>
        <v>0</v>
      </c>
      <c r="G41" s="8">
        <f t="shared" si="6"/>
        <v>0</v>
      </c>
      <c r="H41" s="24">
        <f t="shared" si="6"/>
        <v>24807058.530000001</v>
      </c>
      <c r="I41" s="8" t="s">
        <v>7</v>
      </c>
      <c r="J41" s="16">
        <f t="shared" si="0"/>
        <v>43.83077730309877</v>
      </c>
      <c r="K41" s="16">
        <f t="shared" si="1"/>
        <v>118.06809016718691</v>
      </c>
    </row>
    <row r="42" spans="2:11" ht="15.75" x14ac:dyDescent="0.25">
      <c r="B42" s="9" t="s">
        <v>62</v>
      </c>
      <c r="C42" s="10" t="s">
        <v>63</v>
      </c>
      <c r="D42" s="11">
        <v>17791777.25</v>
      </c>
      <c r="E42" s="11">
        <v>42509517.210000001</v>
      </c>
      <c r="F42" s="11"/>
      <c r="G42" s="11"/>
      <c r="H42" s="23">
        <v>18588299</v>
      </c>
      <c r="I42" s="11" t="s">
        <v>7</v>
      </c>
      <c r="J42" s="16">
        <f t="shared" si="0"/>
        <v>43.727382054640842</v>
      </c>
      <c r="K42" s="16">
        <f t="shared" si="1"/>
        <v>104.47690941049747</v>
      </c>
    </row>
    <row r="43" spans="2:11" ht="15.75" x14ac:dyDescent="0.25">
      <c r="B43" s="9" t="s">
        <v>102</v>
      </c>
      <c r="C43" s="10" t="s">
        <v>101</v>
      </c>
      <c r="D43" s="11">
        <v>1725500</v>
      </c>
      <c r="E43" s="11">
        <v>3981703</v>
      </c>
      <c r="F43" s="11"/>
      <c r="G43" s="11"/>
      <c r="H43" s="23">
        <v>1804340</v>
      </c>
      <c r="I43" s="11"/>
      <c r="J43" s="16">
        <f t="shared" si="0"/>
        <v>45.315785732888664</v>
      </c>
      <c r="K43" s="16">
        <f t="shared" si="1"/>
        <v>104.5691104027818</v>
      </c>
    </row>
    <row r="44" spans="2:11" ht="15.75" x14ac:dyDescent="0.25">
      <c r="B44" s="9" t="s">
        <v>64</v>
      </c>
      <c r="C44" s="10" t="s">
        <v>65</v>
      </c>
      <c r="D44" s="11">
        <v>1493529.73</v>
      </c>
      <c r="E44" s="11">
        <v>10106130</v>
      </c>
      <c r="F44" s="11"/>
      <c r="G44" s="11"/>
      <c r="H44" s="23">
        <v>4414419.53</v>
      </c>
      <c r="I44" s="11" t="s">
        <v>7</v>
      </c>
      <c r="J44" s="16">
        <f t="shared" si="0"/>
        <v>43.680612954711648</v>
      </c>
      <c r="K44" s="16">
        <f t="shared" si="1"/>
        <v>295.56957865177549</v>
      </c>
    </row>
    <row r="45" spans="2:11" ht="15.75" x14ac:dyDescent="0.25">
      <c r="B45" s="6" t="s">
        <v>66</v>
      </c>
      <c r="C45" s="7" t="s">
        <v>67</v>
      </c>
      <c r="D45" s="8">
        <f>SUM(D46:D49)</f>
        <v>22475604.300000001</v>
      </c>
      <c r="E45" s="8">
        <f>SUM(E46:E49)</f>
        <v>51172163.060000002</v>
      </c>
      <c r="F45" s="8">
        <f>SUM(F46:F49)</f>
        <v>0</v>
      </c>
      <c r="G45" s="8">
        <f>SUM(G46:G49)</f>
        <v>0</v>
      </c>
      <c r="H45" s="24">
        <f>SUM(H46:H49)</f>
        <v>17172852.190000001</v>
      </c>
      <c r="I45" s="8" t="s">
        <v>7</v>
      </c>
      <c r="J45" s="16">
        <f t="shared" si="0"/>
        <v>33.558972619282514</v>
      </c>
      <c r="K45" s="16">
        <f t="shared" si="1"/>
        <v>76.40663165617309</v>
      </c>
    </row>
    <row r="46" spans="2:11" ht="15.75" x14ac:dyDescent="0.25">
      <c r="B46" s="9" t="s">
        <v>68</v>
      </c>
      <c r="C46" s="10" t="s">
        <v>69</v>
      </c>
      <c r="D46" s="11">
        <v>1803388.69</v>
      </c>
      <c r="E46" s="11">
        <v>3825416.31</v>
      </c>
      <c r="F46" s="11"/>
      <c r="G46" s="11"/>
      <c r="H46" s="23">
        <v>1750064.65</v>
      </c>
      <c r="I46" s="11" t="s">
        <v>7</v>
      </c>
      <c r="J46" s="16">
        <f t="shared" si="0"/>
        <v>45.748344969021161</v>
      </c>
      <c r="K46" s="16">
        <f t="shared" si="1"/>
        <v>97.043119972100968</v>
      </c>
    </row>
    <row r="47" spans="2:11" ht="15.75" x14ac:dyDescent="0.25">
      <c r="B47" s="9" t="s">
        <v>70</v>
      </c>
      <c r="C47" s="10" t="s">
        <v>71</v>
      </c>
      <c r="D47" s="11">
        <v>3000</v>
      </c>
      <c r="E47" s="11">
        <v>2048404.5</v>
      </c>
      <c r="F47" s="11"/>
      <c r="G47" s="11"/>
      <c r="H47" s="23">
        <v>0</v>
      </c>
      <c r="I47" s="11" t="s">
        <v>7</v>
      </c>
      <c r="J47" s="16">
        <f t="shared" si="0"/>
        <v>0</v>
      </c>
      <c r="K47" s="16">
        <f t="shared" si="1"/>
        <v>0</v>
      </c>
    </row>
    <row r="48" spans="2:11" ht="15.75" x14ac:dyDescent="0.25">
      <c r="B48" s="9" t="s">
        <v>72</v>
      </c>
      <c r="C48" s="10" t="s">
        <v>73</v>
      </c>
      <c r="D48" s="11">
        <v>19867836.699999999</v>
      </c>
      <c r="E48" s="11">
        <v>43369994.25</v>
      </c>
      <c r="F48" s="11"/>
      <c r="G48" s="11"/>
      <c r="H48" s="23">
        <v>14675646.869999999</v>
      </c>
      <c r="I48" s="11" t="s">
        <v>7</v>
      </c>
      <c r="J48" s="16">
        <f t="shared" si="0"/>
        <v>33.838249517406837</v>
      </c>
      <c r="K48" s="16">
        <f t="shared" si="1"/>
        <v>73.866355414527845</v>
      </c>
    </row>
    <row r="49" spans="2:11" ht="15.75" x14ac:dyDescent="0.25">
      <c r="B49" s="9" t="s">
        <v>74</v>
      </c>
      <c r="C49" s="10" t="s">
        <v>75</v>
      </c>
      <c r="D49" s="11">
        <v>801378.91</v>
      </c>
      <c r="E49" s="11">
        <v>1928348</v>
      </c>
      <c r="F49" s="11"/>
      <c r="G49" s="11"/>
      <c r="H49" s="23">
        <v>747140.67</v>
      </c>
      <c r="I49" s="11" t="s">
        <v>7</v>
      </c>
      <c r="J49" s="16">
        <f t="shared" si="0"/>
        <v>38.74511602677525</v>
      </c>
      <c r="K49" s="16">
        <f t="shared" si="1"/>
        <v>93.231885775481658</v>
      </c>
    </row>
    <row r="50" spans="2:11" ht="15.75" x14ac:dyDescent="0.25">
      <c r="B50" s="6" t="s">
        <v>76</v>
      </c>
      <c r="C50" s="7" t="s">
        <v>77</v>
      </c>
      <c r="D50" s="8">
        <f>SUM(D51:D51)</f>
        <v>127140.01</v>
      </c>
      <c r="E50" s="8">
        <f>SUM(E51:E51)</f>
        <v>150000</v>
      </c>
      <c r="F50" s="8">
        <f>SUM(F51:F51)</f>
        <v>0</v>
      </c>
      <c r="G50" s="8">
        <f>SUM(G51:G51)</f>
        <v>0</v>
      </c>
      <c r="H50" s="24">
        <f>SUM(H51:H51)</f>
        <v>44294</v>
      </c>
      <c r="I50" s="8" t="s">
        <v>7</v>
      </c>
      <c r="J50" s="16">
        <f t="shared" si="0"/>
        <v>29.529333333333334</v>
      </c>
      <c r="K50" s="16">
        <f t="shared" si="1"/>
        <v>34.838757681393922</v>
      </c>
    </row>
    <row r="51" spans="2:11" s="22" customFormat="1" ht="15.75" x14ac:dyDescent="0.25">
      <c r="B51" s="9" t="s">
        <v>90</v>
      </c>
      <c r="C51" s="10" t="s">
        <v>91</v>
      </c>
      <c r="D51" s="11">
        <v>127140.01</v>
      </c>
      <c r="E51" s="11">
        <v>150000</v>
      </c>
      <c r="F51" s="11"/>
      <c r="G51" s="11"/>
      <c r="H51" s="23">
        <v>44294</v>
      </c>
      <c r="I51" s="11"/>
      <c r="J51" s="16">
        <f t="shared" si="0"/>
        <v>29.529333333333334</v>
      </c>
      <c r="K51" s="16">
        <f t="shared" si="1"/>
        <v>34.838757681393922</v>
      </c>
    </row>
    <row r="52" spans="2:11" ht="63" hidden="1" x14ac:dyDescent="0.25">
      <c r="B52" s="6" t="s">
        <v>78</v>
      </c>
      <c r="C52" s="30" t="s">
        <v>107</v>
      </c>
      <c r="D52" s="8">
        <f>D53+D54+D55</f>
        <v>0</v>
      </c>
      <c r="E52" s="8">
        <f>E53+E54+E55</f>
        <v>0</v>
      </c>
      <c r="F52" s="8">
        <f>F53+F54+F55</f>
        <v>0</v>
      </c>
      <c r="G52" s="8">
        <f>G53+G54+G55</f>
        <v>0</v>
      </c>
      <c r="H52" s="8">
        <f>H53+H54+H55</f>
        <v>0</v>
      </c>
      <c r="I52" s="8" t="s">
        <v>7</v>
      </c>
      <c r="J52" s="31" t="e">
        <f t="shared" si="0"/>
        <v>#DIV/0!</v>
      </c>
      <c r="K52" s="16" t="e">
        <f t="shared" si="1"/>
        <v>#DIV/0!</v>
      </c>
    </row>
    <row r="53" spans="2:11" ht="47.25" hidden="1" x14ac:dyDescent="0.25">
      <c r="B53" s="9" t="s">
        <v>80</v>
      </c>
      <c r="C53" s="30" t="s">
        <v>108</v>
      </c>
      <c r="D53" s="11"/>
      <c r="E53" s="11"/>
      <c r="F53" s="11"/>
      <c r="G53" s="11"/>
      <c r="H53" s="11"/>
      <c r="I53" s="11" t="s">
        <v>7</v>
      </c>
      <c r="J53" s="31" t="e">
        <f t="shared" si="0"/>
        <v>#DIV/0!</v>
      </c>
      <c r="K53" s="16" t="e">
        <f t="shared" si="1"/>
        <v>#DIV/0!</v>
      </c>
    </row>
    <row r="54" spans="2:11" ht="15.75" hidden="1" x14ac:dyDescent="0.25">
      <c r="B54" s="9" t="s">
        <v>81</v>
      </c>
      <c r="C54" s="30" t="s">
        <v>109</v>
      </c>
      <c r="D54" s="11"/>
      <c r="E54" s="11"/>
      <c r="F54" s="11"/>
      <c r="G54" s="11"/>
      <c r="H54" s="11"/>
      <c r="I54" s="11" t="s">
        <v>7</v>
      </c>
      <c r="J54" s="31" t="e">
        <f t="shared" si="0"/>
        <v>#DIV/0!</v>
      </c>
      <c r="K54" s="16" t="e">
        <f t="shared" si="1"/>
        <v>#DIV/0!</v>
      </c>
    </row>
    <row r="55" spans="2:11" ht="15.75" hidden="1" x14ac:dyDescent="0.25">
      <c r="B55" s="9" t="s">
        <v>83</v>
      </c>
      <c r="C55" s="30" t="s">
        <v>110</v>
      </c>
      <c r="D55" s="11"/>
      <c r="E55" s="11"/>
      <c r="F55" s="11"/>
      <c r="G55" s="11"/>
      <c r="H55" s="11"/>
      <c r="I55" s="11" t="s">
        <v>7</v>
      </c>
      <c r="J55" s="31" t="e">
        <f t="shared" si="0"/>
        <v>#DIV/0!</v>
      </c>
      <c r="K55" s="16" t="e">
        <f t="shared" si="1"/>
        <v>#DIV/0!</v>
      </c>
    </row>
    <row r="56" spans="2:11" ht="63" x14ac:dyDescent="0.25">
      <c r="B56" s="26" t="s">
        <v>78</v>
      </c>
      <c r="C56" s="27" t="s">
        <v>79</v>
      </c>
      <c r="D56" s="28"/>
      <c r="E56" s="28">
        <f>E57</f>
        <v>158000</v>
      </c>
      <c r="F56" s="28">
        <f t="shared" ref="F56:H56" si="7">F57</f>
        <v>0</v>
      </c>
      <c r="G56" s="28">
        <f t="shared" si="7"/>
        <v>0</v>
      </c>
      <c r="H56" s="28">
        <f t="shared" si="7"/>
        <v>0</v>
      </c>
      <c r="I56" s="28"/>
      <c r="J56" s="31">
        <f t="shared" si="0"/>
        <v>0</v>
      </c>
      <c r="K56" s="31"/>
    </row>
    <row r="57" spans="2:11" ht="15.75" x14ac:dyDescent="0.25">
      <c r="B57" s="29" t="s">
        <v>81</v>
      </c>
      <c r="C57" s="30" t="s">
        <v>82</v>
      </c>
      <c r="D57" s="11"/>
      <c r="E57" s="11">
        <v>158000</v>
      </c>
      <c r="F57" s="11"/>
      <c r="G57" s="11"/>
      <c r="H57" s="11"/>
      <c r="I57" s="11"/>
      <c r="J57" s="31">
        <f t="shared" si="0"/>
        <v>0</v>
      </c>
      <c r="K57" s="16"/>
    </row>
    <row r="58" spans="2:11" ht="23.25" customHeight="1" x14ac:dyDescent="0.25">
      <c r="B58" s="32" t="s">
        <v>84</v>
      </c>
      <c r="C58" s="33"/>
      <c r="D58" s="8">
        <f>D7+D16+D18+D22+D29+D35+D41+D45+D50+D52+D33</f>
        <v>287805868.27999997</v>
      </c>
      <c r="E58" s="28">
        <f>E7+E16+E18+E22+E29+E35+E41+E45+E50+E52+E33+E56</f>
        <v>726977859.43000007</v>
      </c>
      <c r="F58" s="28">
        <f t="shared" ref="E58:H58" si="8">F7+F16+F18+F22+F29+F35+F41+F45+F50+F52+F33</f>
        <v>0</v>
      </c>
      <c r="G58" s="28">
        <f t="shared" si="8"/>
        <v>0</v>
      </c>
      <c r="H58" s="28">
        <f t="shared" si="8"/>
        <v>305682536.89999998</v>
      </c>
      <c r="I58" s="12"/>
      <c r="J58" s="16">
        <f t="shared" si="0"/>
        <v>42.048397063932022</v>
      </c>
      <c r="K58" s="16">
        <f t="shared" si="1"/>
        <v>106.21136348846376</v>
      </c>
    </row>
    <row r="59" spans="2:11" x14ac:dyDescent="0.25">
      <c r="B59" s="13"/>
      <c r="C59" s="5"/>
      <c r="D59" s="5"/>
      <c r="E59" s="5"/>
      <c r="F59" s="14"/>
      <c r="G59" s="14" t="s">
        <v>85</v>
      </c>
      <c r="H59" s="14"/>
      <c r="I59" s="14" t="s">
        <v>85</v>
      </c>
    </row>
    <row r="61" spans="2:11" s="19" customFormat="1" ht="15.75" x14ac:dyDescent="0.25">
      <c r="B61" s="18"/>
      <c r="J61" s="20"/>
      <c r="K61" s="20"/>
    </row>
    <row r="62" spans="2:11" x14ac:dyDescent="0.25">
      <c r="B62" s="21"/>
    </row>
    <row r="63" spans="2:11" x14ac:dyDescent="0.25">
      <c r="B63" s="21"/>
    </row>
    <row r="64" spans="2:11" x14ac:dyDescent="0.25">
      <c r="B64" s="21"/>
    </row>
    <row r="65" spans="2:2" x14ac:dyDescent="0.25">
      <c r="B65" s="21" t="s">
        <v>92</v>
      </c>
    </row>
  </sheetData>
  <mergeCells count="11">
    <mergeCell ref="B58:C58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2018-07-23T12:15:04Z</dcterms:modified>
</cp:coreProperties>
</file>